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3"/>
  <workbookPr filterPrivacy="1" defaultThemeVersion="124226"/>
  <xr:revisionPtr revIDLastSave="0" documentId="11_7E5392A51BF06157C825D99DFCBA358A969B6D92" xr6:coauthVersionLast="36" xr6:coauthVersionMax="36" xr10:uidLastSave="{00000000-0000-0000-0000-000000000000}"/>
  <bookViews>
    <workbookView xWindow="0" yWindow="90" windowWidth="19200" windowHeight="11640" xr2:uid="{00000000-000D-0000-FFFF-FFFF00000000}"/>
  </bookViews>
  <sheets>
    <sheet name="Summary" sheetId="4" r:id="rId1"/>
    <sheet name="tmp_v" sheetId="5" state="hidden" r:id="rId2"/>
    <sheet name="AR6120" sheetId="6" r:id="rId3"/>
    <sheet name="1288H V5 V100R005" sheetId="7" r:id="rId4"/>
    <sheet name="CloudEngine S5731-H48T4XC" sheetId="8" r:id="rId5"/>
  </sheets>
  <definedNames>
    <definedName name="CFGAREA" localSheetId="0">Summary!$C$9:$E$13</definedName>
    <definedName name="CFGAREA" localSheetId="2">'AR6120'!$C$9:$H$13</definedName>
    <definedName name="CFGAREA" localSheetId="3">'1288H V5 V100R005'!$C$9:$H$30</definedName>
    <definedName name="CFGAREA" localSheetId="4">'CloudEngine S5731-H48T4XC'!$C$9:$H$18</definedName>
    <definedName name="ColumnHeader" localSheetId="2">"locationid,productcfgid"</definedName>
    <definedName name="ColumnHeader" localSheetId="3">"locationid,productcfgid"</definedName>
    <definedName name="ColumnHeader" localSheetId="4">"locationid,productcfgid"</definedName>
    <definedName name="HasColumnHeader" localSheetId="2">"1"</definedName>
    <definedName name="HasColumnHeader" localSheetId="3">"1"</definedName>
    <definedName name="HasColumnHeader" localSheetId="4">"1"</definedName>
    <definedName name="L3PRODUCTCODE" localSheetId="2">"EW049913"</definedName>
    <definedName name="L3PRODUCTCODE" localSheetId="3">"EW036317"</definedName>
    <definedName name="L3PRODUCTCODE" localSheetId="4">"EW054359"</definedName>
    <definedName name="_xlnm.Print_Area" localSheetId="0">Summary!$C$2:$E$13</definedName>
    <definedName name="_xlnm.Print_Area" localSheetId="2">'AR6120'!$C$2:$H$13</definedName>
    <definedName name="_xlnm.Print_Area" localSheetId="3">'1288H V5 V100R005'!$C$2:$H$30</definedName>
    <definedName name="_xlnm.Print_Area" localSheetId="4">'CloudEngine S5731-H48T4XC'!$C$2:$H$18</definedName>
    <definedName name="_xlnm.Print_Titles" localSheetId="0">Summary!$B:$E,Summary!$2:$9</definedName>
    <definedName name="_xlnm.Print_Titles" localSheetId="2">'AR6120'!$B:$F,'AR6120'!$2:$9</definedName>
    <definedName name="_xlnm.Print_Titles" localSheetId="3">'1288H V5 V100R005'!$B:$F,'1288H V5 V100R005'!$2:$9</definedName>
    <definedName name="_xlnm.Print_Titles" localSheetId="4">'CloudEngine S5731-H48T4XC'!$B:$F,'CloudEngine S5731-H48T4XC'!$2:$9</definedName>
    <definedName name="QF_SYS_CURRENCY1" localSheetId="0">"USD"</definedName>
    <definedName name="QF_SYS_CURRENCY1" localSheetId="2">"USD"</definedName>
    <definedName name="QF_SYS_CURRENCY1" localSheetId="3">"USD"</definedName>
    <definedName name="QF_SYS_CURRENCY1" localSheetId="4">"USD"</definedName>
    <definedName name="QF_SYS_DESTINATION1" localSheetId="0">"Hongkong_China"</definedName>
    <definedName name="QF_SYS_DESTINATION1" localSheetId="2">"Hongkong_China"</definedName>
    <definedName name="QF_SYS_DESTINATION1" localSheetId="3">"Hongkong_China"</definedName>
    <definedName name="QF_SYS_DESTINATION1" localSheetId="4">"Hongkong_China"</definedName>
    <definedName name="QF_SYS_EXCHANGE1" localSheetId="0">"1.000000"</definedName>
    <definedName name="QF_SYS_EXCHANGE1" localSheetId="2">"1.000000"</definedName>
    <definedName name="QF_SYS_EXCHANGE1" localSheetId="3">"1.000000"</definedName>
    <definedName name="QF_SYS_EXCHANGE1" localSheetId="4">"1.000000"</definedName>
    <definedName name="QF_SYS_LISTPRICECURRENCY" localSheetId="0">"USD"</definedName>
    <definedName name="QF_SYS_LISTPRICECURRENCY" localSheetId="2">"USD"</definedName>
    <definedName name="QF_SYS_LISTPRICECURRENCY" localSheetId="3">"USD"</definedName>
    <definedName name="QF_SYS_LISTPRICECURRENCY" localSheetId="4">"USD"</definedName>
    <definedName name="QF_SYS_TRADETERMDESC1" localSheetId="0">"FOB"</definedName>
    <definedName name="QF_SYS_TRADETERMDESC1" localSheetId="2">"FOB"</definedName>
    <definedName name="QF_SYS_TRADETERMDESC1" localSheetId="3">"FOB"</definedName>
    <definedName name="QF_SYS_TRADETERMDESC1" localSheetId="4">"FOB"</definedName>
    <definedName name="QuoteType" localSheetId="0">"Explicit"</definedName>
    <definedName name="QuoteType" localSheetId="2">"Explicit"</definedName>
    <definedName name="QuoteType" localSheetId="3">"Explicit"</definedName>
    <definedName name="QuoteType" localSheetId="4">"Explicit"</definedName>
    <definedName name="SheetByID" localSheetId="0">"None"</definedName>
    <definedName name="SheetByID" localSheetId="2">"26882349,null"</definedName>
    <definedName name="SheetByID" localSheetId="3">"26846859,null"</definedName>
    <definedName name="SheetByID" localSheetId="4">"26881081,null"</definedName>
    <definedName name="SheetByName" localSheetId="0">"None"</definedName>
    <definedName name="SheetByName" localSheetId="2">"productid,subNetName"</definedName>
    <definedName name="SheetByName" localSheetId="3">"productid,subNetName"</definedName>
    <definedName name="SheetByName" localSheetId="4">"productid,subNetName"</definedName>
    <definedName name="SheetName" localSheetId="0">"Summary"</definedName>
    <definedName name="SheetName" localSheetId="2">"AR6120"</definedName>
    <definedName name="SheetName" localSheetId="3">"1288H V5 V100R005"</definedName>
    <definedName name="SheetName" localSheetId="4">"CloudEngine S5731-H48T4XC"</definedName>
    <definedName name="SheetType" localSheetId="0">"100003"</definedName>
    <definedName name="SheetType" localSheetId="2">"0"</definedName>
    <definedName name="SheetType" localSheetId="3">"0"</definedName>
    <definedName name="SheetType" localSheetId="4">"0"</definedName>
  </definedNames>
  <calcPr calcId="191028"/>
</workbook>
</file>

<file path=xl/calcChain.xml><?xml version="1.0" encoding="utf-8"?>
<calcChain xmlns="http://schemas.openxmlformats.org/spreadsheetml/2006/main">
  <c r="G18" i="8" l="1"/>
  <c r="G16" i="8"/>
  <c r="G14" i="8"/>
  <c r="G30" i="7"/>
  <c r="G28" i="7"/>
  <c r="G27" i="7"/>
  <c r="G25" i="7"/>
  <c r="G23" i="7"/>
  <c r="G21" i="7"/>
  <c r="G19" i="7"/>
  <c r="G17" i="7"/>
  <c r="G15" i="7"/>
  <c r="G14" i="7"/>
  <c r="G13" i="6"/>
</calcChain>
</file>

<file path=xl/sharedStrings.xml><?xml version="1.0" encoding="utf-8"?>
<sst xmlns="http://schemas.openxmlformats.org/spreadsheetml/2006/main" count="183" uniqueCount="136">
  <si>
    <t>COL_SORTNO.0</t>
  </si>
  <si>
    <t>COL_DESCRIPTION.0</t>
  </si>
  <si>
    <t>COL_ADD.0</t>
  </si>
  <si>
    <t>No.</t>
  </si>
  <si>
    <t>Config Name</t>
  </si>
  <si>
    <t>Qty.</t>
  </si>
  <si>
    <t>totalprice.0,equiptotalprice.0,isServicePart.0,locationid.366835132,</t>
  </si>
  <si>
    <t>1</t>
  </si>
  <si>
    <t>Site1</t>
  </si>
  <si>
    <t>totalprice.0,equiptotalprice.0,isServicePart.0,locationid.366835132,productcfgid.199439854,productid.26882349,subnetid.null,cfgmodeltypeid.1,producttypeid.0,isquoteleaf.1</t>
  </si>
  <si>
    <t>AR6120(C13_Australia)</t>
  </si>
  <si>
    <t>totalprice.0,equiptotalprice.0,isServicePart.0,locationid.366835132,productcfgid.199439822,productid.26846859,subnetid.null,cfgmodeltypeid.1,producttypeid.0,isquoteleaf.1</t>
  </si>
  <si>
    <t>1288H V5</t>
  </si>
  <si>
    <t>totalprice.0,equiptotalprice.0,isServicePart.0,locationid.366835132,productcfgid.199439819,productid.26881081,subnetid.null,cfgmodeltypeid.1,producttypeid.0,isquoteleaf.1</t>
  </si>
  <si>
    <t>CloudEngine S5731-H48T4XC(C13_Australia)</t>
  </si>
  <si>
    <t>EQUIPMENT TOTAL PRICE</t>
  </si>
  <si>
    <t>TOTAL PRICE</t>
  </si>
  <si>
    <t>COL_SALECODE.0</t>
  </si>
  <si>
    <t>COL_MODEL.0</t>
  </si>
  <si>
    <t>COL_SUM_ADD.0</t>
  </si>
  <si>
    <t>locationid.366835132,productcfgid.199439854,cfgmodeltypeid.1,productid.26882349,COL_ADD.0</t>
  </si>
  <si>
    <t>Part Number</t>
  </si>
  <si>
    <t>Model</t>
  </si>
  <si>
    <t>Description</t>
  </si>
  <si>
    <t>productmodelshowid.null,productid.26882349,</t>
  </si>
  <si>
    <t>AR6120(AR6120(C13_Australia))</t>
  </si>
  <si>
    <t>productmodelshowid.null,productid.26882349,productid.26882349,subnetid.null,</t>
  </si>
  <si>
    <t>AR6100 Series Enterprise Routers</t>
  </si>
  <si>
    <t>productmodelshowid.null,productid.26882349,productid.26882349,subnetid.null,sbomid2.51065705,fathersbomid.0,null</t>
  </si>
  <si>
    <t>1.1</t>
  </si>
  <si>
    <t>AR6100 Mainframe and Module</t>
  </si>
  <si>
    <t>productmodelshowid.null,productid.26882349,productid.26882349,subnetid.null,sbomid3.51065992,fathersbomid.51065705,uniqueId.5212.4,productid.26882349,producttypeid.0,partnumber.02352CQW,erpid.1001160756,discountcategoryid.13,multidiscountcategoryid.13_5212400000000001,isServicePart.0,desc.-188913638,isquoteleaf.1,isquoteitem.1</t>
  </si>
  <si>
    <t>02352CQW</t>
  </si>
  <si>
    <t>AR6120</t>
  </si>
  <si>
    <t>AR6120,1*GE WAN,1*GE combo WAN,1*10GE SFP+,8*GE LAN,2*USB,2*SIC</t>
  </si>
  <si>
    <t>locationid.366835132,productcfgid.199439822,cfgmodeltypeid.1,productid.26846859,COL_ADD.0</t>
  </si>
  <si>
    <t>productmodelshowid.null,productid.26846859,</t>
  </si>
  <si>
    <t>1288H V5 V100R005(1288H V5)</t>
  </si>
  <si>
    <t>productmodelshowid.null,productid.26846859,productid.26846859,subnetid.null,</t>
  </si>
  <si>
    <t>2</t>
  </si>
  <si>
    <t>productmodelshowid.null,productid.26846859,productid.26846859,subnetid.null,sbomid2.47810886,fathersbomid.0,null</t>
  </si>
  <si>
    <t>2.1</t>
  </si>
  <si>
    <t>productmodelshowid.null,productid.26846859,productid.26846859,subnetid.null,sbomid3.47810888,fathersbomid.47810886,null</t>
  </si>
  <si>
    <t>2.1.1</t>
  </si>
  <si>
    <t>Base Configuration</t>
  </si>
  <si>
    <t>productmodelshowid.null,productid.26846859,productid.26846859,subnetid.null,sbomid4.47842443,fathersbomid.47810888,uniqueId.5997.4,productid.26846859,producttypeid.0,partnumber.02311XDB,erpid.1000566187,discountcategoryid.13,multidiscountcategoryid.13_5997400000000001,isServicePart.0,desc.-2132645487,isquoteleaf.1,isquoteitem.1</t>
  </si>
  <si>
    <t>02311XDB</t>
  </si>
  <si>
    <t>H12H-05-S8AFF</t>
  </si>
  <si>
    <t>1288H V5 (8*2.5inch HDD Chassis, With 2*GE and 2*10GE SFP+(Without Optical Transceiver)) H12H-05(For oversea)</t>
  </si>
  <si>
    <t>productmodelshowid.null,productid.26846859,productid.26846859,subnetid.null,sbomid4.47810922,fathersbomid.47810888,uniqueId.844.66,productid.26846859,producttypeid.0,partnumber.02131255,erpid.1000565004,discountcategoryid.13,multidiscountcategoryid.13_8446600000000001,isServicePart.0,desc.-1996657834,isquoteleaf.1,isquoteitem.1</t>
  </si>
  <si>
    <t>02131255</t>
  </si>
  <si>
    <t>WEPW55000</t>
  </si>
  <si>
    <t>550W platinum AC Power Module</t>
  </si>
  <si>
    <t>productmodelshowid.null,productid.26846859,productid.26846859,subnetid.null,sbomid3.51315684,fathersbomid.47810886,null</t>
  </si>
  <si>
    <t>2.1.2</t>
  </si>
  <si>
    <t>Cascade Lake CPU</t>
  </si>
  <si>
    <t>productmodelshowid.null,productid.26846859,productid.26846859,subnetid.null,sbomid4.51315709,fathersbomid.51315684,uniqueId.19402.06,productid.26846859,producttypeid.0,partnumber.02312MSG,erpid.1001389986,discountcategoryid.13,multidiscountcategoryid.13_1940206,isServicePart.0,desc.-336027919,isquoteleaf.1,isquoteitem.1</t>
  </si>
  <si>
    <t>02312MSG</t>
  </si>
  <si>
    <t>BC7MX21CPU</t>
  </si>
  <si>
    <t>Intel Xeon Gold 6240(2.6GHz/18-Core/24.75MB/150W)Cascade lake Processor (with heatsink)</t>
  </si>
  <si>
    <t>productmodelshowid.null,productid.26846859,productid.26846859,subnetid.null,sbomid3.47810890,fathersbomid.47810886,null</t>
  </si>
  <si>
    <t>2.1.3</t>
  </si>
  <si>
    <t>Memory</t>
  </si>
  <si>
    <t>productmodelshowid.null,productid.26846859,productid.26846859,subnetid.null,sbomid4.53373055,fathersbomid.47810890,uniqueId.3890.46,productid.26846859,producttypeid.0,partnumber.06200317,erpid.1001569837,discountcategoryid.13,multidiscountcategoryid.13_389046,isServicePart.0,desc.-283940998,isquoteleaf.1,isquoteitem.1</t>
  </si>
  <si>
    <t>06200317</t>
  </si>
  <si>
    <t>M429R32</t>
  </si>
  <si>
    <t>Memory Module,DDR4 RDIMM,32GB,288pin,0.68ns,2933000KHz,1.2V,2Rank(2G*8bit)</t>
  </si>
  <si>
    <t>productmodelshowid.null,productid.26846859,productid.26846859,subnetid.null,sbomid3.47810891,fathersbomid.47810886,null</t>
  </si>
  <si>
    <t>2.1.4</t>
  </si>
  <si>
    <t>Hard Disk(with 2.5" Front Panel)-SAS</t>
  </si>
  <si>
    <t>productmodelshowid.null,productid.26846859,productid.26846859,subnetid.null,sbomid4.51767500,fathersbomid.47810891,uniqueId.3921.86,productid.26846859,producttypeid.0,partnumber.02312RCM,erpid.1001478640,discountcategoryid.13,multidiscountcategoryid.13_392186,isServicePart.0,desc.-1498869570,isquoteleaf.1,isquoteitem.1</t>
  </si>
  <si>
    <t>02312RCM</t>
  </si>
  <si>
    <t>N2400S1210W4</t>
  </si>
  <si>
    <t>HDD,2400GB,SAS 12Gb/s,10K rpm,256MB,2.5inch(2.5inch Drive Bay)</t>
  </si>
  <si>
    <t>productmodelshowid.null,productid.26846859,productid.26846859,subnetid.null,sbomid3.47810896,fathersbomid.47810886,null</t>
  </si>
  <si>
    <t>2.1.5</t>
  </si>
  <si>
    <t>RAID Card</t>
  </si>
  <si>
    <t>productmodelshowid.null,productid.26846859,productid.26846859,subnetid.null,sbomid4.48976822,fathersbomid.47810896,uniqueId.876.06,productid.26846859,producttypeid.0,partnumber.03024JNF,erpid.1000767980,discountcategoryid.13,multidiscountcategoryid.13_8760600000000001,isServicePart.0,desc.-2017132628,isquoteleaf.1,isquoteitem.1</t>
  </si>
  <si>
    <t>03024JNF</t>
  </si>
  <si>
    <t>BC11RLCA</t>
  </si>
  <si>
    <t>SR150-M(Avago3408) SAS/SATA RAID Card-RAID0,1,10-12Gb/s-no Cache</t>
  </si>
  <si>
    <t>productmodelshowid.null,productid.26846859,productid.26846859,subnetid.null,sbomid3.47810898,fathersbomid.47810886,null</t>
  </si>
  <si>
    <t>2.1.6</t>
  </si>
  <si>
    <t>Riser Card</t>
  </si>
  <si>
    <t>productmodelshowid.null,productid.26846859,productid.26846859,subnetid.null,sbomid4.47811025,fathersbomid.47810898,uniqueId.216.66,productid.26846859,producttypeid.0,partnumber.02311XAG,erpid.1000565041,discountcategoryid.13,multidiscountcategoryid.13_21666,isServicePart.0,desc.-282375474,isquoteleaf.1,isquoteitem.1</t>
  </si>
  <si>
    <t>02311XAG</t>
  </si>
  <si>
    <t>BC2M04RISE</t>
  </si>
  <si>
    <t>PCIe Riser Card,RISER1,1*x16 HH,Used for 1288H V5</t>
  </si>
  <si>
    <t>productmodelshowid.null,productid.26846859,productid.26846859,subnetid.null,sbomid3.47810905,fathersbomid.47810886,null</t>
  </si>
  <si>
    <t>2.1.7</t>
  </si>
  <si>
    <t>Cable and Optical Module</t>
  </si>
  <si>
    <t>productmodelshowid.null,productid.26846859,productid.26846859,subnetid.null,sbomid4.47811059,fathersbomid.47810905,uniqueId.75.36,productid.26846859,producttypeid.0,partnumber.04050185,erpid.31173710,discountcategoryid.14,multidiscountcategoryid.14_7536,isServicePart.0,desc.-1516898118,isquoteleaf.1,isquoteitem.1</t>
  </si>
  <si>
    <t>04050185</t>
  </si>
  <si>
    <t>C0CC2P000</t>
  </si>
  <si>
    <t>High Speed Cable,Passive SFP+ Cable,3.0m</t>
  </si>
  <si>
    <t>productmodelshowid.null,productid.26846859,productid.26846859,subnetid.null,sbomid4.47811061,fathersbomid.47810905,uniqueId.94.2,productid.26846859,producttypeid.0,partnumber.04051021,erpid.36096871,discountcategoryid.13,multidiscountcategoryid.13_942,isServicePart.0,desc.-1757541202,isquoteleaf.1,isquoteitem.1</t>
  </si>
  <si>
    <t>04051021</t>
  </si>
  <si>
    <t>C0IMSHC02</t>
  </si>
  <si>
    <t>High Speed Cable,Internal Mini SAS HD Cable,0.85m,Internal Mini SAS HD R/A,8*(1P*30AWG+ 2*Drain)+8C*30AWG,Internal Mini SAS HD STR,R/A-STR</t>
  </si>
  <si>
    <t>productmodelshowid.null,productid.26846859,productid.26846859,subnetid.null,sbomid3.47810909,fathersbomid.47810886,null</t>
  </si>
  <si>
    <t>2.1.8</t>
  </si>
  <si>
    <t>Guide Rail,Slide Rail and auxiliary materials</t>
  </si>
  <si>
    <t>productmodelshowid.null,productid.26846859,productid.26846859,subnetid.null,sbomid4.49725267,fathersbomid.47810909,uniqueId.122.46,productid.26846859,producttypeid.0,partnumber.21241441,erpid.1000977105,discountcategoryid.14,multidiscountcategoryid.14_12246000000000001,isServicePart.0,desc.-1769863367,isquoteleaf.1,isquoteitem.1</t>
  </si>
  <si>
    <t>21241441</t>
  </si>
  <si>
    <t>SR796X43</t>
  </si>
  <si>
    <t>RH1288 V3 1U static rail(Direct delivery material)</t>
  </si>
  <si>
    <t>locationid.366835132,productcfgid.199439819,cfgmodeltypeid.1,productid.26881081,COL_ADD.0</t>
  </si>
  <si>
    <t>productmodelshowid.null,productid.26881081,</t>
  </si>
  <si>
    <t>CloudEngine S5731-H48T4XC(CloudEngine S5731-H48T4XC(C13_Australia))</t>
  </si>
  <si>
    <t>productmodelshowid.null,productid.26881081,productid.26881081,subnetid.null,</t>
  </si>
  <si>
    <t>3</t>
  </si>
  <si>
    <t>S5700 Series Ethernet Switches</t>
  </si>
  <si>
    <t>productmodelshowid.null,productid.26881081,productid.26881081,subnetid.null,sbomid2.51769336,fathersbomid.0,null</t>
  </si>
  <si>
    <t>3.1</t>
  </si>
  <si>
    <t>Mainframe</t>
  </si>
  <si>
    <t>productmodelshowid.null,productid.26881081,productid.26881081,subnetid.null,sbomid3.51769513,fathersbomid.51769336,null</t>
  </si>
  <si>
    <t>3.1.1</t>
  </si>
  <si>
    <t>S5731 H Series Mainframe</t>
  </si>
  <si>
    <t>productmodelshowid.null,productid.26881081,productid.26881081,subnetid.null,sbomid4.51769836,fathersbomid.51769513,uniqueId.22294.0,productid.26881081,producttypeid.0,partnumber.02352QPT,erpid.1001479512,discountcategoryid.13,multidiscountcategoryid.13_222940,isServicePart.0,desc.-599525927,isquoteleaf.1,isquoteitem.1</t>
  </si>
  <si>
    <t>02352QPT</t>
  </si>
  <si>
    <t>S5731-H48T4XC</t>
  </si>
  <si>
    <t>S5731-H48T4XC (48*10/100/1000BASE-T ports, 4*10GE SFP+ ports, 1*expansion slot, without power module)</t>
  </si>
  <si>
    <t>productmodelshowid.null,productid.26881081,productid.26881081,subnetid.null,sbomid2.51769339,fathersbomid.0,null</t>
  </si>
  <si>
    <t>3.2</t>
  </si>
  <si>
    <t>License</t>
  </si>
  <si>
    <t>productmodelshowid.null,productid.26881081,productid.26881081,subnetid.null,sbomid3.51770146,fathersbomid.51769339,uniqueId.3140.0,productid.26881081,producttypeid.0,partnumber.88035WTD,erpid.1001479715,discountcategoryid.1405079,multidiscountcategoryid.1405079_31400,isServicePart.0,desc.-1043305130,isquoteleaf.1,isquoteitem.1</t>
  </si>
  <si>
    <t>88035WTD</t>
  </si>
  <si>
    <t>N1-S57H-M-Lic</t>
  </si>
  <si>
    <t>S57XX-H Series Basic SW,Per Device</t>
  </si>
  <si>
    <t>productmodelshowid.null,productid.26881081,productid.26881081,subnetid.null,sbomid2.51769340,fathersbomid.0,null</t>
  </si>
  <si>
    <t>3.3</t>
  </si>
  <si>
    <t>Power</t>
  </si>
  <si>
    <t>productmodelshowid.null,productid.26881081,productid.26881081,subnetid.null,sbomid3.51769487,fathersbomid.51769340,uniqueId.439.6,productid.26881081,producttypeid.0,partnumber.02312FFU,erpid.1001382684,discountcategoryid.14,multidiscountcategoryid.14_4396,isServicePart.0,desc.-1488423646,isquoteleaf.1,isquoteitem.1</t>
  </si>
  <si>
    <t>02312FFU</t>
  </si>
  <si>
    <t>PAC600S12-CB</t>
  </si>
  <si>
    <t>600W AC Power Module(Back to Front, Power panel side exhaust)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</si>
</sst>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;[Red]\-0\ "/>
  </numFmts>
  <fonts count="4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176" fontId="2" fillId="2" borderId="4" xfId="0" applyNumberFormat="1" applyFont="1" applyFill="1" applyBorder="1" applyAlignment="1" applyProtection="1">
      <alignment horizontal="center" vertical="center"/>
      <protection locked="0"/>
    </xf>
    <xf numFmtId="176" fontId="2" fillId="3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0" fontId="2" fillId="2" borderId="5" xfId="0" applyNumberFormat="1" applyFont="1" applyFill="1" applyBorder="1" applyAlignment="1" applyProtection="1">
      <alignment horizontal="right" vertical="center" wrapText="1" shrinkToFit="1"/>
      <protection locked="0"/>
    </xf>
    <xf numFmtId="176" fontId="2" fillId="3" borderId="5" xfId="0" applyNumberFormat="1" applyFont="1" applyFill="1" applyBorder="1" applyAlignment="1" applyProtection="1">
      <alignment horizontal="center" vertical="center"/>
      <protection locked="0"/>
    </xf>
    <xf numFmtId="176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176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13"/>
  <sheetViews>
    <sheetView tabSelected="1" workbookViewId="0" xr3:uid="{51F8DEE0-4D01-5F28-A812-FC0BD7CAC4A5}"/>
  </sheetViews>
  <sheetFormatPr defaultRowHeight="14.25" outlineLevelRow="1"/>
  <cols>
    <col min="1" max="1" width="1.85546875" hidden="1" customWidth="1"/>
    <col min="2" max="2" width="1.85546875" customWidth="1"/>
    <col min="3" max="3" width="5.7109375" customWidth="1"/>
    <col min="4" max="4" width="28" customWidth="1"/>
    <col min="5" max="5" width="5.5703125" customWidth="1"/>
  </cols>
  <sheetData>
    <row r="1" spans="1:5" ht="12.75" hidden="1" customHeight="1">
      <c r="C1" t="s">
        <v>0</v>
      </c>
      <c r="D1" t="s">
        <v>1</v>
      </c>
      <c r="E1" t="s">
        <v>2</v>
      </c>
    </row>
    <row r="2" spans="1:5" ht="12.75" customHeight="1"/>
    <row r="3" spans="1:5" ht="12.75" customHeight="1"/>
    <row r="4" spans="1:5" ht="12.75" customHeight="1"/>
    <row r="5" spans="1:5" ht="12.75" customHeight="1"/>
    <row r="6" spans="1:5" ht="12.75" customHeight="1">
      <c r="C6" s="11"/>
      <c r="D6" s="11"/>
      <c r="E6" s="11"/>
    </row>
    <row r="7" spans="1:5" ht="12.75" customHeight="1"/>
    <row r="8" spans="1:5" ht="12.75" customHeight="1"/>
    <row r="9" spans="1:5" ht="24" customHeight="1">
      <c r="C9" s="1" t="s">
        <v>3</v>
      </c>
      <c r="D9" s="1" t="s">
        <v>4</v>
      </c>
      <c r="E9" s="1" t="s">
        <v>5</v>
      </c>
    </row>
    <row r="10" spans="1:5">
      <c r="A10" t="s">
        <v>6</v>
      </c>
      <c r="C10" s="2" t="s">
        <v>7</v>
      </c>
      <c r="D10" s="4" t="s">
        <v>8</v>
      </c>
      <c r="E10" s="6"/>
    </row>
    <row r="11" spans="1:5" outlineLevel="1">
      <c r="A11" t="s">
        <v>9</v>
      </c>
      <c r="C11" s="3"/>
      <c r="D11" s="5" t="s">
        <v>10</v>
      </c>
      <c r="E11" s="7">
        <v>6</v>
      </c>
    </row>
    <row r="12" spans="1:5" outlineLevel="1">
      <c r="A12" t="s">
        <v>11</v>
      </c>
      <c r="C12" s="3"/>
      <c r="D12" s="5" t="s">
        <v>12</v>
      </c>
      <c r="E12" s="7">
        <v>1</v>
      </c>
    </row>
    <row r="13" spans="1:5" outlineLevel="1">
      <c r="A13" t="s">
        <v>13</v>
      </c>
      <c r="C13" s="8"/>
      <c r="D13" s="9" t="s">
        <v>14</v>
      </c>
      <c r="E13" s="10">
        <v>1</v>
      </c>
    </row>
  </sheetData>
  <pageMargins left="0.51181102362204722" right="0.51181102362204722" top="0.51181102362204722" bottom="0.47244094488188981" header="7.874015748031496E-2" footer="0.196850393700787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C1:D1"/>
  <sheetViews>
    <sheetView workbookViewId="0" xr3:uid="{F9CF3CF3-643B-5BE6-8B46-32C596A47465}"/>
  </sheetViews>
  <sheetFormatPr defaultRowHeight="14.25"/>
  <sheetData>
    <row r="1" spans="3:4">
      <c r="C1" t="s">
        <v>15</v>
      </c>
      <c r="D1" t="s">
        <v>16</v>
      </c>
    </row>
  </sheetData>
  <pageMargins left="0.51181102362204722" right="0.51181102362204722" top="0.51181102362204722" bottom="0.47244094488188981" header="7.874015748031496E-2" footer="0.196850393700787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13"/>
  <sheetViews>
    <sheetView workbookViewId="0" xr3:uid="{78B4E459-6924-5F8B-B7BA-2DD04133E49E}"/>
  </sheetViews>
  <sheetFormatPr defaultRowHeight="14.25" outlineLevelRow="2"/>
  <cols>
    <col min="1" max="1" width="1.85546875" hidden="1" customWidth="1"/>
    <col min="2" max="2" width="1.85546875" customWidth="1"/>
    <col min="3" max="3" width="7.7109375" customWidth="1"/>
    <col min="4" max="4" width="13.5703125" customWidth="1"/>
    <col min="5" max="5" width="19.42578125" customWidth="1"/>
    <col min="6" max="6" width="34.5703125" customWidth="1"/>
    <col min="7" max="7" width="7" customWidth="1"/>
    <col min="8" max="8" width="14.5703125" customWidth="1"/>
  </cols>
  <sheetData>
    <row r="1" spans="1:8" ht="12.75" hidden="1" customHeight="1">
      <c r="C1" t="s">
        <v>0</v>
      </c>
      <c r="D1" t="s">
        <v>17</v>
      </c>
      <c r="E1" t="s">
        <v>18</v>
      </c>
      <c r="F1" t="s">
        <v>1</v>
      </c>
      <c r="G1" t="s">
        <v>19</v>
      </c>
      <c r="H1" t="s">
        <v>20</v>
      </c>
    </row>
    <row r="2" spans="1:8" ht="12.75" customHeight="1"/>
    <row r="3" spans="1:8" ht="12.75" customHeight="1"/>
    <row r="4" spans="1:8" ht="12.75" customHeight="1"/>
    <row r="5" spans="1:8" ht="12.75" customHeight="1"/>
    <row r="6" spans="1:8" ht="12.75" customHeight="1">
      <c r="C6" s="11"/>
      <c r="D6" s="11"/>
      <c r="E6" s="11"/>
      <c r="F6" s="11"/>
      <c r="G6" s="11"/>
      <c r="H6" s="11"/>
    </row>
    <row r="7" spans="1:8" ht="12.75" customHeight="1"/>
    <row r="8" spans="1:8" ht="12.75" customHeight="1"/>
    <row r="9" spans="1:8" ht="24" customHeight="1">
      <c r="C9" s="1" t="s">
        <v>3</v>
      </c>
      <c r="D9" s="1" t="s">
        <v>21</v>
      </c>
      <c r="E9" s="1" t="s">
        <v>22</v>
      </c>
      <c r="F9" s="1" t="s">
        <v>23</v>
      </c>
      <c r="G9" s="1" t="s">
        <v>5</v>
      </c>
      <c r="H9" s="1" t="s">
        <v>8</v>
      </c>
    </row>
    <row r="10" spans="1:8" ht="12.75" customHeight="1">
      <c r="A10" t="s">
        <v>24</v>
      </c>
      <c r="C10" s="12"/>
      <c r="D10" s="27"/>
      <c r="E10" s="27"/>
      <c r="F10" s="28"/>
      <c r="G10" s="15"/>
      <c r="H10" s="19" t="s">
        <v>25</v>
      </c>
    </row>
    <row r="11" spans="1:8">
      <c r="A11" t="s">
        <v>26</v>
      </c>
      <c r="C11" s="13" t="s">
        <v>7</v>
      </c>
      <c r="D11" s="29" t="s">
        <v>27</v>
      </c>
      <c r="E11" s="29" t="s">
        <v>27</v>
      </c>
      <c r="F11" s="30"/>
      <c r="G11" s="16"/>
      <c r="H11" s="20"/>
    </row>
    <row r="12" spans="1:8" outlineLevel="1">
      <c r="A12" t="s">
        <v>28</v>
      </c>
      <c r="C12" s="2" t="s">
        <v>29</v>
      </c>
      <c r="D12" s="31" t="s">
        <v>30</v>
      </c>
      <c r="E12" s="31" t="s">
        <v>30</v>
      </c>
      <c r="F12" s="32"/>
      <c r="G12" s="17"/>
      <c r="H12" s="21"/>
    </row>
    <row r="13" spans="1:8" outlineLevel="2">
      <c r="A13" t="s">
        <v>31</v>
      </c>
      <c r="C13" s="8"/>
      <c r="D13" s="23" t="s">
        <v>32</v>
      </c>
      <c r="E13" s="9" t="s">
        <v>33</v>
      </c>
      <c r="F13" s="9" t="s">
        <v>34</v>
      </c>
      <c r="G13" s="24">
        <f>H13</f>
        <v>6</v>
      </c>
      <c r="H13" s="25">
        <v>6</v>
      </c>
    </row>
  </sheetData>
  <mergeCells count="3">
    <mergeCell ref="D10:F10"/>
    <mergeCell ref="D11:F11"/>
    <mergeCell ref="D12:F12"/>
  </mergeCells>
  <pageMargins left="0.51181102362204722" right="0.51181102362204722" top="0.51181102362204722" bottom="0.47244094488188981" header="7.874015748031496E-2" footer="0.1968503937007874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0"/>
  <sheetViews>
    <sheetView workbookViewId="0" xr3:uid="{9B253EF2-77E0-53E3-AE26-4D66ECD923F3}"/>
  </sheetViews>
  <sheetFormatPr defaultRowHeight="14.25" outlineLevelRow="3"/>
  <cols>
    <col min="1" max="1" width="1.85546875" hidden="1" customWidth="1"/>
    <col min="2" max="2" width="1.85546875" customWidth="1"/>
    <col min="3" max="3" width="7.7109375" customWidth="1"/>
    <col min="4" max="4" width="13.5703125" customWidth="1"/>
    <col min="5" max="5" width="19.42578125" customWidth="1"/>
    <col min="6" max="6" width="34.5703125" customWidth="1"/>
    <col min="7" max="7" width="7" customWidth="1"/>
    <col min="8" max="8" width="14.5703125" customWidth="1"/>
  </cols>
  <sheetData>
    <row r="1" spans="1:8" ht="12.75" hidden="1" customHeight="1">
      <c r="C1" t="s">
        <v>0</v>
      </c>
      <c r="D1" t="s">
        <v>17</v>
      </c>
      <c r="E1" t="s">
        <v>18</v>
      </c>
      <c r="F1" t="s">
        <v>1</v>
      </c>
      <c r="G1" t="s">
        <v>19</v>
      </c>
      <c r="H1" t="s">
        <v>35</v>
      </c>
    </row>
    <row r="2" spans="1:8" ht="12.75" customHeight="1"/>
    <row r="3" spans="1:8" ht="12.75" customHeight="1"/>
    <row r="4" spans="1:8" ht="12.75" customHeight="1"/>
    <row r="5" spans="1:8" ht="12.75" customHeight="1"/>
    <row r="6" spans="1:8" ht="12.75" customHeight="1">
      <c r="C6" s="11"/>
      <c r="D6" s="11"/>
      <c r="E6" s="11"/>
      <c r="F6" s="11"/>
      <c r="G6" s="11"/>
      <c r="H6" s="11"/>
    </row>
    <row r="7" spans="1:8" ht="12.75" customHeight="1"/>
    <row r="8" spans="1:8" ht="12.75" customHeight="1"/>
    <row r="9" spans="1:8" ht="24" customHeight="1">
      <c r="C9" s="1" t="s">
        <v>3</v>
      </c>
      <c r="D9" s="1" t="s">
        <v>21</v>
      </c>
      <c r="E9" s="1" t="s">
        <v>22</v>
      </c>
      <c r="F9" s="1" t="s">
        <v>23</v>
      </c>
      <c r="G9" s="1" t="s">
        <v>5</v>
      </c>
      <c r="H9" s="1" t="s">
        <v>8</v>
      </c>
    </row>
    <row r="10" spans="1:8" ht="12.75" customHeight="1">
      <c r="A10" t="s">
        <v>36</v>
      </c>
      <c r="C10" s="12"/>
      <c r="D10" s="27"/>
      <c r="E10" s="27"/>
      <c r="F10" s="28"/>
      <c r="G10" s="15"/>
      <c r="H10" s="19" t="s">
        <v>37</v>
      </c>
    </row>
    <row r="11" spans="1:8">
      <c r="A11" t="s">
        <v>38</v>
      </c>
      <c r="C11" s="13" t="s">
        <v>39</v>
      </c>
      <c r="D11" s="29" t="s">
        <v>12</v>
      </c>
      <c r="E11" s="29" t="s">
        <v>12</v>
      </c>
      <c r="F11" s="30"/>
      <c r="G11" s="16"/>
      <c r="H11" s="20"/>
    </row>
    <row r="12" spans="1:8" outlineLevel="1">
      <c r="A12" t="s">
        <v>40</v>
      </c>
      <c r="C12" s="2" t="s">
        <v>41</v>
      </c>
      <c r="D12" s="31" t="s">
        <v>12</v>
      </c>
      <c r="E12" s="31" t="s">
        <v>12</v>
      </c>
      <c r="F12" s="32"/>
      <c r="G12" s="17"/>
      <c r="H12" s="21"/>
    </row>
    <row r="13" spans="1:8" outlineLevel="2">
      <c r="A13" t="s">
        <v>42</v>
      </c>
      <c r="C13" s="12" t="s">
        <v>43</v>
      </c>
      <c r="D13" s="27" t="s">
        <v>44</v>
      </c>
      <c r="E13" s="27" t="s">
        <v>44</v>
      </c>
      <c r="F13" s="28"/>
      <c r="G13" s="15"/>
      <c r="H13" s="26"/>
    </row>
    <row r="14" spans="1:8" outlineLevel="3">
      <c r="A14" t="s">
        <v>45</v>
      </c>
      <c r="C14" s="3"/>
      <c r="D14" s="14" t="s">
        <v>46</v>
      </c>
      <c r="E14" s="5" t="s">
        <v>47</v>
      </c>
      <c r="F14" s="5" t="s">
        <v>48</v>
      </c>
      <c r="G14" s="18">
        <f>H14</f>
        <v>1</v>
      </c>
      <c r="H14" s="22">
        <v>1</v>
      </c>
    </row>
    <row r="15" spans="1:8" outlineLevel="3">
      <c r="A15" t="s">
        <v>49</v>
      </c>
      <c r="C15" s="3"/>
      <c r="D15" s="14" t="s">
        <v>50</v>
      </c>
      <c r="E15" s="5" t="s">
        <v>51</v>
      </c>
      <c r="F15" s="5" t="s">
        <v>52</v>
      </c>
      <c r="G15" s="18">
        <f>H15</f>
        <v>2</v>
      </c>
      <c r="H15" s="22">
        <v>2</v>
      </c>
    </row>
    <row r="16" spans="1:8" outlineLevel="2">
      <c r="A16" t="s">
        <v>53</v>
      </c>
      <c r="C16" s="12" t="s">
        <v>54</v>
      </c>
      <c r="D16" s="27" t="s">
        <v>55</v>
      </c>
      <c r="E16" s="27" t="s">
        <v>55</v>
      </c>
      <c r="F16" s="28"/>
      <c r="G16" s="15"/>
      <c r="H16" s="26"/>
    </row>
    <row r="17" spans="1:8" outlineLevel="3">
      <c r="A17" t="s">
        <v>56</v>
      </c>
      <c r="C17" s="3"/>
      <c r="D17" s="14" t="s">
        <v>57</v>
      </c>
      <c r="E17" s="5" t="s">
        <v>58</v>
      </c>
      <c r="F17" s="5" t="s">
        <v>59</v>
      </c>
      <c r="G17" s="18">
        <f>H17</f>
        <v>2</v>
      </c>
      <c r="H17" s="22">
        <v>2</v>
      </c>
    </row>
    <row r="18" spans="1:8" outlineLevel="2">
      <c r="A18" t="s">
        <v>60</v>
      </c>
      <c r="C18" s="12" t="s">
        <v>61</v>
      </c>
      <c r="D18" s="27" t="s">
        <v>62</v>
      </c>
      <c r="E18" s="27" t="s">
        <v>62</v>
      </c>
      <c r="F18" s="28"/>
      <c r="G18" s="15"/>
      <c r="H18" s="26"/>
    </row>
    <row r="19" spans="1:8" outlineLevel="3">
      <c r="A19" t="s">
        <v>63</v>
      </c>
      <c r="C19" s="3"/>
      <c r="D19" s="14" t="s">
        <v>64</v>
      </c>
      <c r="E19" s="5" t="s">
        <v>65</v>
      </c>
      <c r="F19" s="5" t="s">
        <v>66</v>
      </c>
      <c r="G19" s="18">
        <f>H19</f>
        <v>2</v>
      </c>
      <c r="H19" s="22">
        <v>2</v>
      </c>
    </row>
    <row r="20" spans="1:8" outlineLevel="2">
      <c r="A20" t="s">
        <v>67</v>
      </c>
      <c r="C20" s="12" t="s">
        <v>68</v>
      </c>
      <c r="D20" s="27" t="s">
        <v>69</v>
      </c>
      <c r="E20" s="27" t="s">
        <v>69</v>
      </c>
      <c r="F20" s="28"/>
      <c r="G20" s="15"/>
      <c r="H20" s="26"/>
    </row>
    <row r="21" spans="1:8" outlineLevel="3">
      <c r="A21" t="s">
        <v>70</v>
      </c>
      <c r="C21" s="3"/>
      <c r="D21" s="14" t="s">
        <v>71</v>
      </c>
      <c r="E21" s="5" t="s">
        <v>72</v>
      </c>
      <c r="F21" s="5" t="s">
        <v>73</v>
      </c>
      <c r="G21" s="18">
        <f>H21</f>
        <v>2</v>
      </c>
      <c r="H21" s="22">
        <v>2</v>
      </c>
    </row>
    <row r="22" spans="1:8" outlineLevel="2">
      <c r="A22" t="s">
        <v>74</v>
      </c>
      <c r="C22" s="12" t="s">
        <v>75</v>
      </c>
      <c r="D22" s="27" t="s">
        <v>76</v>
      </c>
      <c r="E22" s="27" t="s">
        <v>76</v>
      </c>
      <c r="F22" s="28"/>
      <c r="G22" s="15"/>
      <c r="H22" s="26"/>
    </row>
    <row r="23" spans="1:8" outlineLevel="3">
      <c r="A23" t="s">
        <v>77</v>
      </c>
      <c r="C23" s="3"/>
      <c r="D23" s="14" t="s">
        <v>78</v>
      </c>
      <c r="E23" s="5" t="s">
        <v>79</v>
      </c>
      <c r="F23" s="5" t="s">
        <v>80</v>
      </c>
      <c r="G23" s="18">
        <f>H23</f>
        <v>1</v>
      </c>
      <c r="H23" s="22">
        <v>1</v>
      </c>
    </row>
    <row r="24" spans="1:8" outlineLevel="2">
      <c r="A24" t="s">
        <v>81</v>
      </c>
      <c r="C24" s="12" t="s">
        <v>82</v>
      </c>
      <c r="D24" s="27" t="s">
        <v>83</v>
      </c>
      <c r="E24" s="27" t="s">
        <v>83</v>
      </c>
      <c r="F24" s="28"/>
      <c r="G24" s="15"/>
      <c r="H24" s="26"/>
    </row>
    <row r="25" spans="1:8" outlineLevel="3">
      <c r="A25" t="s">
        <v>84</v>
      </c>
      <c r="C25" s="3"/>
      <c r="D25" s="14" t="s">
        <v>85</v>
      </c>
      <c r="E25" s="5" t="s">
        <v>86</v>
      </c>
      <c r="F25" s="5" t="s">
        <v>87</v>
      </c>
      <c r="G25" s="18">
        <f>H25</f>
        <v>1</v>
      </c>
      <c r="H25" s="22">
        <v>1</v>
      </c>
    </row>
    <row r="26" spans="1:8" outlineLevel="2">
      <c r="A26" t="s">
        <v>88</v>
      </c>
      <c r="C26" s="12" t="s">
        <v>89</v>
      </c>
      <c r="D26" s="27" t="s">
        <v>90</v>
      </c>
      <c r="E26" s="27" t="s">
        <v>90</v>
      </c>
      <c r="F26" s="28"/>
      <c r="G26" s="15"/>
      <c r="H26" s="26"/>
    </row>
    <row r="27" spans="1:8" outlineLevel="3">
      <c r="A27" t="s">
        <v>91</v>
      </c>
      <c r="C27" s="3"/>
      <c r="D27" s="14" t="s">
        <v>92</v>
      </c>
      <c r="E27" s="5" t="s">
        <v>93</v>
      </c>
      <c r="F27" s="5" t="s">
        <v>94</v>
      </c>
      <c r="G27" s="18">
        <f>H27</f>
        <v>2</v>
      </c>
      <c r="H27" s="22">
        <v>2</v>
      </c>
    </row>
    <row r="28" spans="1:8" outlineLevel="3">
      <c r="A28" t="s">
        <v>95</v>
      </c>
      <c r="C28" s="3"/>
      <c r="D28" s="14" t="s">
        <v>96</v>
      </c>
      <c r="E28" s="5" t="s">
        <v>97</v>
      </c>
      <c r="F28" s="5" t="s">
        <v>98</v>
      </c>
      <c r="G28" s="18">
        <f>H28</f>
        <v>2</v>
      </c>
      <c r="H28" s="22">
        <v>2</v>
      </c>
    </row>
    <row r="29" spans="1:8" outlineLevel="2">
      <c r="A29" t="s">
        <v>99</v>
      </c>
      <c r="C29" s="12" t="s">
        <v>100</v>
      </c>
      <c r="D29" s="27" t="s">
        <v>101</v>
      </c>
      <c r="E29" s="27" t="s">
        <v>101</v>
      </c>
      <c r="F29" s="28"/>
      <c r="G29" s="15"/>
      <c r="H29" s="26"/>
    </row>
    <row r="30" spans="1:8" outlineLevel="3">
      <c r="A30" t="s">
        <v>102</v>
      </c>
      <c r="C30" s="8"/>
      <c r="D30" s="23" t="s">
        <v>103</v>
      </c>
      <c r="E30" s="9" t="s">
        <v>104</v>
      </c>
      <c r="F30" s="9" t="s">
        <v>105</v>
      </c>
      <c r="G30" s="24">
        <f>H30</f>
        <v>1</v>
      </c>
      <c r="H30" s="25">
        <v>1</v>
      </c>
    </row>
  </sheetData>
  <mergeCells count="11">
    <mergeCell ref="D29:F29"/>
    <mergeCell ref="D18:F18"/>
    <mergeCell ref="D20:F20"/>
    <mergeCell ref="D22:F22"/>
    <mergeCell ref="D24:F24"/>
    <mergeCell ref="D26:F26"/>
    <mergeCell ref="D10:F10"/>
    <mergeCell ref="D11:F11"/>
    <mergeCell ref="D12:F12"/>
    <mergeCell ref="D13:F13"/>
    <mergeCell ref="D16:F16"/>
  </mergeCells>
  <pageMargins left="0.51181102362204722" right="0.51181102362204722" top="0.51181102362204722" bottom="0.47244094488188981" header="7.874015748031496E-2" footer="0.1968503937007874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H18"/>
  <sheetViews>
    <sheetView workbookViewId="0" xr3:uid="{85D5C41F-068E-5C55-9968-509E7C2A5619}"/>
  </sheetViews>
  <sheetFormatPr defaultRowHeight="14.25" outlineLevelRow="3"/>
  <cols>
    <col min="1" max="1" width="1.85546875" hidden="1" customWidth="1"/>
    <col min="2" max="2" width="1.85546875" customWidth="1"/>
    <col min="3" max="3" width="7.7109375" customWidth="1"/>
    <col min="4" max="4" width="13.5703125" customWidth="1"/>
    <col min="5" max="5" width="19.42578125" customWidth="1"/>
    <col min="6" max="6" width="34.5703125" customWidth="1"/>
    <col min="7" max="7" width="7" customWidth="1"/>
    <col min="8" max="8" width="14.5703125" customWidth="1"/>
  </cols>
  <sheetData>
    <row r="1" spans="1:8" ht="12.75" hidden="1" customHeight="1">
      <c r="C1" t="s">
        <v>0</v>
      </c>
      <c r="D1" t="s">
        <v>17</v>
      </c>
      <c r="E1" t="s">
        <v>18</v>
      </c>
      <c r="F1" t="s">
        <v>1</v>
      </c>
      <c r="G1" t="s">
        <v>19</v>
      </c>
      <c r="H1" t="s">
        <v>106</v>
      </c>
    </row>
    <row r="2" spans="1:8" ht="12.75" customHeight="1"/>
    <row r="3" spans="1:8" ht="12.75" customHeight="1"/>
    <row r="4" spans="1:8" ht="12.75" customHeight="1"/>
    <row r="5" spans="1:8" ht="12.75" customHeight="1"/>
    <row r="6" spans="1:8" ht="12.75" customHeight="1">
      <c r="C6" s="11"/>
      <c r="D6" s="11"/>
      <c r="E6" s="11"/>
      <c r="F6" s="11"/>
      <c r="G6" s="11"/>
      <c r="H6" s="11"/>
    </row>
    <row r="7" spans="1:8" ht="12.75" customHeight="1"/>
    <row r="8" spans="1:8" ht="12.75" customHeight="1"/>
    <row r="9" spans="1:8" ht="24" customHeight="1">
      <c r="C9" s="1" t="s">
        <v>3</v>
      </c>
      <c r="D9" s="1" t="s">
        <v>21</v>
      </c>
      <c r="E9" s="1" t="s">
        <v>22</v>
      </c>
      <c r="F9" s="1" t="s">
        <v>23</v>
      </c>
      <c r="G9" s="1" t="s">
        <v>5</v>
      </c>
      <c r="H9" s="1" t="s">
        <v>8</v>
      </c>
    </row>
    <row r="10" spans="1:8" ht="12.75" customHeight="1">
      <c r="A10" t="s">
        <v>107</v>
      </c>
      <c r="C10" s="12"/>
      <c r="D10" s="27"/>
      <c r="E10" s="27"/>
      <c r="F10" s="28"/>
      <c r="G10" s="15"/>
      <c r="H10" s="19" t="s">
        <v>108</v>
      </c>
    </row>
    <row r="11" spans="1:8">
      <c r="A11" t="s">
        <v>109</v>
      </c>
      <c r="C11" s="13" t="s">
        <v>110</v>
      </c>
      <c r="D11" s="29" t="s">
        <v>111</v>
      </c>
      <c r="E11" s="29" t="s">
        <v>111</v>
      </c>
      <c r="F11" s="30"/>
      <c r="G11" s="16"/>
      <c r="H11" s="20"/>
    </row>
    <row r="12" spans="1:8" outlineLevel="1">
      <c r="A12" t="s">
        <v>112</v>
      </c>
      <c r="C12" s="2" t="s">
        <v>113</v>
      </c>
      <c r="D12" s="31" t="s">
        <v>114</v>
      </c>
      <c r="E12" s="31" t="s">
        <v>114</v>
      </c>
      <c r="F12" s="32"/>
      <c r="G12" s="17"/>
      <c r="H12" s="21"/>
    </row>
    <row r="13" spans="1:8" outlineLevel="2">
      <c r="A13" t="s">
        <v>115</v>
      </c>
      <c r="C13" s="12" t="s">
        <v>116</v>
      </c>
      <c r="D13" s="27" t="s">
        <v>117</v>
      </c>
      <c r="E13" s="27" t="s">
        <v>117</v>
      </c>
      <c r="F13" s="28"/>
      <c r="G13" s="15"/>
      <c r="H13" s="26"/>
    </row>
    <row r="14" spans="1:8" outlineLevel="3">
      <c r="A14" t="s">
        <v>118</v>
      </c>
      <c r="C14" s="3"/>
      <c r="D14" s="14" t="s">
        <v>119</v>
      </c>
      <c r="E14" s="5" t="s">
        <v>120</v>
      </c>
      <c r="F14" s="5" t="s">
        <v>121</v>
      </c>
      <c r="G14" s="18">
        <f>H14</f>
        <v>1</v>
      </c>
      <c r="H14" s="22">
        <v>1</v>
      </c>
    </row>
    <row r="15" spans="1:8" outlineLevel="1">
      <c r="A15" t="s">
        <v>122</v>
      </c>
      <c r="C15" s="2" t="s">
        <v>123</v>
      </c>
      <c r="D15" s="31" t="s">
        <v>124</v>
      </c>
      <c r="E15" s="31" t="s">
        <v>124</v>
      </c>
      <c r="F15" s="32"/>
      <c r="G15" s="17"/>
      <c r="H15" s="21"/>
    </row>
    <row r="16" spans="1:8" outlineLevel="2">
      <c r="A16" t="s">
        <v>125</v>
      </c>
      <c r="C16" s="3"/>
      <c r="D16" s="14" t="s">
        <v>126</v>
      </c>
      <c r="E16" s="5" t="s">
        <v>127</v>
      </c>
      <c r="F16" s="5" t="s">
        <v>128</v>
      </c>
      <c r="G16" s="18">
        <f>H16</f>
        <v>1</v>
      </c>
      <c r="H16" s="22">
        <v>1</v>
      </c>
    </row>
    <row r="17" spans="1:8" outlineLevel="1">
      <c r="A17" t="s">
        <v>129</v>
      </c>
      <c r="C17" s="2" t="s">
        <v>130</v>
      </c>
      <c r="D17" s="31" t="s">
        <v>131</v>
      </c>
      <c r="E17" s="31" t="s">
        <v>131</v>
      </c>
      <c r="F17" s="32"/>
      <c r="G17" s="17"/>
      <c r="H17" s="21"/>
    </row>
    <row r="18" spans="1:8" outlineLevel="2">
      <c r="A18" t="s">
        <v>132</v>
      </c>
      <c r="C18" s="8"/>
      <c r="D18" s="23" t="s">
        <v>133</v>
      </c>
      <c r="E18" s="9" t="s">
        <v>134</v>
      </c>
      <c r="F18" s="9" t="s">
        <v>135</v>
      </c>
      <c r="G18" s="24">
        <f>H18</f>
        <v>1</v>
      </c>
      <c r="H18" s="25">
        <v>1</v>
      </c>
    </row>
  </sheetData>
  <mergeCells count="6">
    <mergeCell ref="D17:F17"/>
    <mergeCell ref="D10:F10"/>
    <mergeCell ref="D11:F11"/>
    <mergeCell ref="D12:F12"/>
    <mergeCell ref="D13:F13"/>
    <mergeCell ref="D15:F15"/>
  </mergeCells>
  <pageMargins left="0.51181102362204722" right="0.51181102362204722" top="0.51181102362204722" bottom="0.47244094488188981" header="7.874015748031496E-2" footer="0.1968503937007874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02C5B4B712841F4C8A7AAEE2CD191271" ma:contentTypeVersion="1" ma:contentTypeDescription="新建文档。" ma:contentTypeScope="" ma:versionID="e3584c25149db5ebf399a1149e351fb6">
  <xsd:schema xmlns:xsd="http://www.w3.org/2001/XMLSchema" xmlns:xs="http://www.w3.org/2001/XMLSchema" xmlns:p="http://schemas.microsoft.com/office/2006/metadata/properties" xmlns:ns2="475f1e55-3009-46d8-9566-5d569a2b3a98" targetNamespace="http://schemas.microsoft.com/office/2006/metadata/properties" ma:root="true" ma:fieldsID="e872da27d3e632afd91cf7694db677c0" ns2:_="">
    <xsd:import namespace="475f1e55-3009-46d8-9566-5d569a2b3a9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f1e55-3009-46d8-9566-5d569a2b3a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DD2645-43B1-4824-A644-BCF157AE0ABC}"/>
</file>

<file path=customXml/itemProps2.xml><?xml version="1.0" encoding="utf-8"?>
<ds:datastoreItem xmlns:ds="http://schemas.openxmlformats.org/officeDocument/2006/customXml" ds:itemID="{3EFDF861-685A-414D-BFE4-BB5D6E639A72}"/>
</file>

<file path=customXml/itemProps3.xml><?xml version="1.0" encoding="utf-8"?>
<ds:datastoreItem xmlns:ds="http://schemas.openxmlformats.org/officeDocument/2006/customXml" ds:itemID="{19095D58-2110-4514-B896-75384E61D5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Lixianzhi (Nick)</cp:lastModifiedBy>
  <cp:revision/>
  <dcterms:created xsi:type="dcterms:W3CDTF">2006-09-13T11:21:51Z</dcterms:created>
  <dcterms:modified xsi:type="dcterms:W3CDTF">2021-02-05T08:07:57Z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(2)+Dkmm7Fh0MmeMwelUUH/KaTijtv2CB/2/lVqYtwag4UtJJHylnnEK9dXSd3ytJAhkrv+2SRt
u6bDTLUcrVZmSmj67CiSXL5k+zhe9kKN8FNlzBR0gWxWVODN7UtbeJkVUIVmVBOvePHdXov4
aDSGs1KvzsVhavYsya9QSd4AGcTpF1Id3+Eo7Y6ejCazaKcopnQnSUm38oo4ONVnRURTAodU
sRW3/8gea2MgjZ8FP9</vt:lpwstr>
  </property>
  <property fmtid="{D5CDD505-2E9C-101B-9397-08002B2CF9AE}" pid="3" name="_2015_ms_pID_7253431">
    <vt:lpwstr>ieKKIGoKs8T6i7xmdYSgRN6st4n1ufHpJ9cN9jW1peqSgorfhE+XBd
rNu+ovbx27TN8dQRkRThZi6Yy5u65NMwJ1xwi6Wy5+w7oa4bYfKLVoIPF8TKEejK2zKOtQlK
c2amSoxseaPlIinJBEj7NjFTY2BzthOmmBpxfjWTi8qOwr0ZQT1KKJWHmM+IQbZ6MzI=</vt:lpwstr>
  </property>
  <property fmtid="{D5CDD505-2E9C-101B-9397-08002B2CF9AE}" pid="4" name="ContentTypeId">
    <vt:lpwstr>0x01010002C5B4B712841F4C8A7AAEE2CD191271</vt:lpwstr>
  </property>
</Properties>
</file>